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GEN/GEN-122-Teritorijos priežiūros paslaugos Vilniaus TE-3/1. Dokumentai/"/>
    </mc:Choice>
  </mc:AlternateContent>
  <xr:revisionPtr revIDLastSave="758" documentId="8_{6A1A2318-D856-4B8C-846B-5F9F1DA7E53F}" xr6:coauthVersionLast="47" xr6:coauthVersionMax="47" xr10:uidLastSave="{F31574DA-7DDE-4047-9CA7-E9C5D1B0A7F8}"/>
  <bookViews>
    <workbookView xWindow="-289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15" i="4"/>
  <c r="G16" i="4"/>
  <c r="G17" i="4"/>
  <c r="G18" i="4"/>
  <c r="G19" i="4"/>
  <c r="G20" i="4"/>
  <c r="G21" i="4"/>
  <c r="G8" i="4"/>
  <c r="G22" i="4" l="1"/>
  <c r="G23" i="4" s="1"/>
  <c r="G24" i="4" s="1"/>
</calcChain>
</file>

<file path=xl/sharedStrings.xml><?xml version="1.0" encoding="utf-8"?>
<sst xmlns="http://schemas.openxmlformats.org/spreadsheetml/2006/main" count="75" uniqueCount="57">
  <si>
    <t>Pasiūlymo priedas</t>
  </si>
  <si>
    <t>2026-GEN-122-Teritorijos priežiūros paslaugos Vilniaus TE-3</t>
  </si>
  <si>
    <t>PASIŪLYMO KAINA</t>
  </si>
  <si>
    <t>Eil. Nr.</t>
  </si>
  <si>
    <t>Kategorija</t>
  </si>
  <si>
    <t>Mato vienetas</t>
  </si>
  <si>
    <t>Preliminarus vieno užsakymo plotas</t>
  </si>
  <si>
    <t>Periodiškumas
Šiltuoju ir Šaltuoju metų laiku Sutarties galiojimo laikotarpiu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</si>
  <si>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</si>
  <si>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</si>
  <si>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</si>
  <si>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</si>
  <si>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</si>
  <si>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</si>
  <si>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</si>
  <si>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</si>
  <si>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Kelių, aikštelių valymas ir priežiūra (šlavimas, šiukšlių surinkimas ir išvežimas)</t>
  </si>
  <si>
    <r>
      <t>m</t>
    </r>
    <r>
      <rPr>
        <vertAlign val="superscript"/>
        <sz val="10"/>
        <color theme="1"/>
        <rFont val="Arial"/>
        <family val="2"/>
        <charset val="186"/>
      </rPr>
      <t>2</t>
    </r>
  </si>
  <si>
    <t>Visus metus 1 kartą per savaitę, t. y. preliminariai  156 kartai per 3 metus</t>
  </si>
  <si>
    <t>2.</t>
  </si>
  <si>
    <t>Kelių, aikštelių sniego valymas</t>
  </si>
  <si>
    <t>Lapkričio – kovo mėn. pagal poreikį, bet ne daugiau kaip 5 kartai per savaitę, t. y. preliminariai 100 kartų per 3 šaltuosius sezonus</t>
  </si>
  <si>
    <t>3.</t>
  </si>
  <si>
    <t>Kelių, aikštelių barstymas (druskos – smėlio mišiniu, kuriuo turi pasirūpinti Paslaugų teikėjas)</t>
  </si>
  <si>
    <t>4.</t>
  </si>
  <si>
    <t>Išorės laiptų ir pandusų valymas ir priežiūra (šlavimas, šiukšlių surinkimas ir išvežimas)</t>
  </si>
  <si>
    <t>Visus metus 1 kartą per savaitę, t. y. preliminariai 156  kartai per 3 metus.</t>
  </si>
  <si>
    <t>5.</t>
  </si>
  <si>
    <t>Išorės laiptų ir pandusų sniego valymas</t>
  </si>
  <si>
    <t>6.</t>
  </si>
  <si>
    <t>Išorės laiptų ir pandusų barstymas (druskos – smėlio mišiniu, kuriuo turi pasirūpinti Paslaugų teikėjas)</t>
  </si>
  <si>
    <t>7.</t>
  </si>
  <si>
    <t>Pėsčiųjų takų valymas ir priežiūra (šlavimas, šiukšlių surinkimas ir išvežimas)</t>
  </si>
  <si>
    <t>Visus metus 1 kartą per savaitę, t. y. preliminariai 156  kartai per 3 metus</t>
  </si>
  <si>
    <t>8.</t>
  </si>
  <si>
    <t>Pėsčiųjų takų sniego valymas</t>
  </si>
  <si>
    <t>9.</t>
  </si>
  <si>
    <t>Pėsčiųjų takų barstymas (druskos – smėlio mišiniu, kuriuo turi pasirūpinti  Paslaugų teikėjas)</t>
  </si>
  <si>
    <t>10.</t>
  </si>
  <si>
    <t>Vejos nupjovimas su žolės mulčiavimu</t>
  </si>
  <si>
    <t>ha</t>
  </si>
  <si>
    <t>Preliminaria iki 4 kartų balandžio – spalio mėn.,, t. y. preliminariai iki 12 kartų per 3 šiltuosius sezonus</t>
  </si>
  <si>
    <t>11.</t>
  </si>
  <si>
    <t>Iki 45° šlaitų nušienavimas su žolės mulčiavimu</t>
  </si>
  <si>
    <t>Preliminariai iki 4 kartų balandžio – spalio mėn., t. y. preliminariai iki 12 kartų per 3 šiltuosius sezonus</t>
  </si>
  <si>
    <t>12.</t>
  </si>
  <si>
    <t>Menkaverčių krūmų nupjovimas</t>
  </si>
  <si>
    <t>Preliminariai 1 kartą balandžio – spalio mėn, t. y. preliminariai 3 kartus per 3 šiltuosius sezonus</t>
  </si>
  <si>
    <t>13.</t>
  </si>
  <si>
    <t>Stogų valymas nuo sniego, kai sniego storis 20-30 cm, parapeto aukštis 70 cm.</t>
  </si>
  <si>
    <t>Pagal poreikį</t>
  </si>
  <si>
    <t>14.</t>
  </si>
  <si>
    <t>Stogų valymas nuo sniego, kai sniego storis 30-50 cm, parapeto aukštis 70 cm.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</si>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</sst>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vertAlign val="superscript"/>
      <sz val="10"/>
      <color theme="1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6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27"/>
  <sheetViews>
    <sheetView tabSelected="1" topLeftCell="A12" workbookViewId="0">
      <selection activeCell="K8" sqref="K8"/>
    </sheetView>
  </sheetViews>
  <sheetFormatPr defaultColWidth="8.85546875" defaultRowHeight="12.75"/>
  <cols>
    <col min="1" max="1" width="6.140625" style="1" customWidth="1"/>
    <col min="2" max="2" width="41" style="1" customWidth="1"/>
    <col min="3" max="3" width="27.5703125" style="1" customWidth="1"/>
    <col min="4" max="4" width="18.85546875" style="1" customWidth="1"/>
    <col min="5" max="5" width="41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>
      <c r="A1" s="13"/>
      <c r="F1" s="24" t="s">
        <v>0</v>
      </c>
      <c r="G1" s="24"/>
    </row>
    <row r="2" spans="1:7" ht="20.25">
      <c r="A2" s="13"/>
      <c r="B2" s="17" t="s">
        <v>1</v>
      </c>
      <c r="F2" s="2"/>
      <c r="G2" s="2"/>
    </row>
    <row r="3" spans="1:7">
      <c r="A3" s="13"/>
      <c r="F3" s="2"/>
      <c r="G3" s="2"/>
    </row>
    <row r="4" spans="1:7">
      <c r="A4" s="25" t="s">
        <v>2</v>
      </c>
      <c r="B4" s="25"/>
      <c r="C4" s="25"/>
      <c r="D4" s="25"/>
      <c r="E4" s="25"/>
      <c r="F4" s="25"/>
      <c r="G4" s="25"/>
    </row>
    <row r="5" spans="1:7" ht="16.899999999999999" customHeight="1">
      <c r="A5" s="9"/>
      <c r="B5" s="9"/>
      <c r="C5" s="9"/>
      <c r="D5" s="9"/>
      <c r="E5" s="9"/>
      <c r="F5" s="9"/>
      <c r="G5" s="9"/>
    </row>
    <row r="6" spans="1:7" s="5" customFormat="1" ht="36">
      <c r="A6" s="7" t="s">
        <v>3</v>
      </c>
      <c r="B6" s="7" t="s">
        <v>4</v>
      </c>
      <c r="C6" s="7" t="s">
        <v>5</v>
      </c>
      <c r="D6" s="7" t="s">
        <v>6</v>
      </c>
      <c r="E6" s="10" t="s">
        <v>7</v>
      </c>
      <c r="F6" s="10" t="s">
        <v>8</v>
      </c>
      <c r="G6" s="10" t="s">
        <v>9</v>
      </c>
    </row>
    <row r="7" spans="1:7">
      <c r="A7" s="7" t="s">
        <v>10</v>
      </c>
      <c r="B7" s="7" t="s">
        <v>11</v>
      </c>
      <c r="C7" s="7"/>
      <c r="D7" s="7" t="s">
        <v>12</v>
      </c>
      <c r="E7" s="11"/>
      <c r="F7" s="11" t="s">
        <v>13</v>
      </c>
      <c r="G7" s="12" t="s">
        <v>14</v>
      </c>
    </row>
    <row r="8" spans="1:7" ht="62.25" customHeight="1">
      <c r="A8" s="14" t="s">
        <v>15</v>
      </c>
      <c r="B8" s="15" t="s">
        <v>16</v>
      </c>
      <c r="C8" s="16" t="s">
        <v>17</v>
      </c>
      <c r="D8" s="16">
        <v>4300</v>
      </c>
      <c r="E8" s="4" t="s">
        <v>18</v>
      </c>
      <c r="F8" s="8"/>
      <c r="G8" s="4">
        <f>D8*F8</f>
        <v>0</v>
      </c>
    </row>
    <row r="9" spans="1:7" ht="38.25">
      <c r="A9" s="14" t="s">
        <v>19</v>
      </c>
      <c r="B9" s="3" t="s">
        <v>20</v>
      </c>
      <c r="C9" s="16" t="s">
        <v>17</v>
      </c>
      <c r="D9" s="16">
        <v>4300</v>
      </c>
      <c r="E9" s="4" t="s">
        <v>21</v>
      </c>
      <c r="F9" s="8"/>
      <c r="G9" s="4">
        <f t="shared" ref="G9:G21" si="0">D9*F9</f>
        <v>0</v>
      </c>
    </row>
    <row r="10" spans="1:7" ht="51.75" customHeight="1">
      <c r="A10" s="14" t="s">
        <v>22</v>
      </c>
      <c r="B10" s="3" t="s">
        <v>23</v>
      </c>
      <c r="C10" s="16" t="s">
        <v>17</v>
      </c>
      <c r="D10" s="4">
        <v>4300</v>
      </c>
      <c r="E10" s="4" t="s">
        <v>21</v>
      </c>
      <c r="F10" s="8"/>
      <c r="G10" s="4">
        <f t="shared" si="0"/>
        <v>0</v>
      </c>
    </row>
    <row r="11" spans="1:7" ht="42.75" customHeight="1">
      <c r="A11" s="14" t="s">
        <v>24</v>
      </c>
      <c r="B11" s="3" t="s">
        <v>25</v>
      </c>
      <c r="C11" s="16" t="s">
        <v>17</v>
      </c>
      <c r="D11" s="16">
        <v>100</v>
      </c>
      <c r="E11" s="4" t="s">
        <v>26</v>
      </c>
      <c r="F11" s="8"/>
      <c r="G11" s="4">
        <f t="shared" si="0"/>
        <v>0</v>
      </c>
    </row>
    <row r="12" spans="1:7" ht="54.75" customHeight="1">
      <c r="A12" s="14" t="s">
        <v>27</v>
      </c>
      <c r="B12" s="3" t="s">
        <v>28</v>
      </c>
      <c r="C12" s="16" t="s">
        <v>17</v>
      </c>
      <c r="D12" s="16">
        <v>100</v>
      </c>
      <c r="E12" s="4" t="s">
        <v>21</v>
      </c>
      <c r="F12" s="8"/>
      <c r="G12" s="4">
        <f t="shared" si="0"/>
        <v>0</v>
      </c>
    </row>
    <row r="13" spans="1:7" ht="51.75" customHeight="1">
      <c r="A13" s="14" t="s">
        <v>29</v>
      </c>
      <c r="B13" s="3" t="s">
        <v>30</v>
      </c>
      <c r="C13" s="16" t="s">
        <v>17</v>
      </c>
      <c r="D13" s="16">
        <v>100</v>
      </c>
      <c r="E13" s="4" t="s">
        <v>21</v>
      </c>
      <c r="F13" s="8"/>
      <c r="G13" s="4">
        <f t="shared" si="0"/>
        <v>0</v>
      </c>
    </row>
    <row r="14" spans="1:7" ht="53.25" customHeight="1">
      <c r="A14" s="14" t="s">
        <v>31</v>
      </c>
      <c r="B14" s="3" t="s">
        <v>32</v>
      </c>
      <c r="C14" s="16" t="s">
        <v>17</v>
      </c>
      <c r="D14" s="16">
        <v>1571</v>
      </c>
      <c r="E14" s="4" t="s">
        <v>33</v>
      </c>
      <c r="F14" s="8"/>
      <c r="G14" s="4">
        <f t="shared" si="0"/>
        <v>0</v>
      </c>
    </row>
    <row r="15" spans="1:7" ht="53.25" customHeight="1">
      <c r="A15" s="14" t="s">
        <v>34</v>
      </c>
      <c r="B15" s="3" t="s">
        <v>35</v>
      </c>
      <c r="C15" s="16" t="s">
        <v>17</v>
      </c>
      <c r="D15" s="16">
        <v>1571</v>
      </c>
      <c r="E15" s="4" t="s">
        <v>21</v>
      </c>
      <c r="F15" s="8"/>
      <c r="G15" s="4">
        <f t="shared" si="0"/>
        <v>0</v>
      </c>
    </row>
    <row r="16" spans="1:7" ht="56.25" customHeight="1">
      <c r="A16" s="14" t="s">
        <v>36</v>
      </c>
      <c r="B16" s="3" t="s">
        <v>37</v>
      </c>
      <c r="C16" s="16" t="s">
        <v>17</v>
      </c>
      <c r="D16" s="16">
        <v>1571</v>
      </c>
      <c r="E16" s="4" t="s">
        <v>21</v>
      </c>
      <c r="F16" s="8"/>
      <c r="G16" s="4">
        <f t="shared" si="0"/>
        <v>0</v>
      </c>
    </row>
    <row r="17" spans="1:7" ht="63" customHeight="1">
      <c r="A17" s="14" t="s">
        <v>38</v>
      </c>
      <c r="B17" s="3" t="s">
        <v>39</v>
      </c>
      <c r="C17" s="4" t="s">
        <v>40</v>
      </c>
      <c r="D17" s="16">
        <v>20</v>
      </c>
      <c r="E17" s="4" t="s">
        <v>41</v>
      </c>
      <c r="F17" s="8"/>
      <c r="G17" s="4">
        <f t="shared" si="0"/>
        <v>0</v>
      </c>
    </row>
    <row r="18" spans="1:7" ht="38.25">
      <c r="A18" s="14" t="s">
        <v>42</v>
      </c>
      <c r="B18" s="3" t="s">
        <v>43</v>
      </c>
      <c r="C18" s="4" t="s">
        <v>40</v>
      </c>
      <c r="D18" s="4">
        <v>5</v>
      </c>
      <c r="E18" s="4" t="s">
        <v>44</v>
      </c>
      <c r="F18" s="8"/>
      <c r="G18" s="4">
        <f t="shared" si="0"/>
        <v>0</v>
      </c>
    </row>
    <row r="19" spans="1:7" ht="38.25">
      <c r="A19" s="14" t="s">
        <v>45</v>
      </c>
      <c r="B19" s="3" t="s">
        <v>46</v>
      </c>
      <c r="C19" s="4" t="s">
        <v>40</v>
      </c>
      <c r="D19" s="4">
        <v>0.5</v>
      </c>
      <c r="E19" s="4" t="s">
        <v>47</v>
      </c>
      <c r="F19" s="8"/>
      <c r="G19" s="4">
        <f t="shared" si="0"/>
        <v>0</v>
      </c>
    </row>
    <row r="20" spans="1:7" ht="39" customHeight="1">
      <c r="A20" s="14" t="s">
        <v>48</v>
      </c>
      <c r="B20" s="3" t="s">
        <v>49</v>
      </c>
      <c r="C20" s="16" t="s">
        <v>17</v>
      </c>
      <c r="D20" s="4">
        <v>500</v>
      </c>
      <c r="E20" s="4" t="s">
        <v>50</v>
      </c>
      <c r="F20" s="8"/>
      <c r="G20" s="4">
        <f t="shared" si="0"/>
        <v>0</v>
      </c>
    </row>
    <row r="21" spans="1:7" ht="39" customHeight="1">
      <c r="A21" s="14" t="s">
        <v>51</v>
      </c>
      <c r="B21" s="3" t="s">
        <v>52</v>
      </c>
      <c r="C21" s="16" t="s">
        <v>17</v>
      </c>
      <c r="D21" s="4">
        <v>500</v>
      </c>
      <c r="E21" s="4" t="s">
        <v>50</v>
      </c>
      <c r="F21" s="8"/>
      <c r="G21" s="4">
        <f t="shared" si="0"/>
        <v>0</v>
      </c>
    </row>
    <row r="22" spans="1:7">
      <c r="A22" s="19" t="s">
        <v>53</v>
      </c>
      <c r="B22" s="26"/>
      <c r="C22" s="26"/>
      <c r="D22" s="26"/>
      <c r="E22" s="26"/>
      <c r="F22" s="20"/>
      <c r="G22" s="4">
        <f>SUM(G8:G21)</f>
        <v>0</v>
      </c>
    </row>
    <row r="23" spans="1:7" ht="14.25">
      <c r="A23" s="19" t="s">
        <v>54</v>
      </c>
      <c r="B23" s="19"/>
      <c r="C23" s="19"/>
      <c r="D23" s="19"/>
      <c r="E23" s="19"/>
      <c r="F23" s="20"/>
      <c r="G23" s="4">
        <f>G22*0.21</f>
        <v>0</v>
      </c>
    </row>
    <row r="24" spans="1:7" ht="12.75" customHeight="1">
      <c r="A24" s="21" t="s">
        <v>55</v>
      </c>
      <c r="B24" s="22"/>
      <c r="C24" s="22"/>
      <c r="D24" s="22"/>
      <c r="E24" s="22"/>
      <c r="F24" s="23"/>
      <c r="G24" s="4">
        <f>G22+G23</f>
        <v>0</v>
      </c>
    </row>
    <row r="25" spans="1:7">
      <c r="A25" s="6"/>
      <c r="B25" s="6"/>
      <c r="C25" s="6"/>
      <c r="D25" s="6"/>
      <c r="E25" s="6"/>
      <c r="F25" s="6"/>
      <c r="G25" s="6"/>
    </row>
    <row r="27" spans="1:7" ht="15">
      <c r="A27" s="18" t="s">
        <v>56</v>
      </c>
      <c r="B27" s="18"/>
      <c r="C27" s="18"/>
      <c r="D27" s="18"/>
      <c r="E27" s="18"/>
      <c r="F27" s="18"/>
      <c r="G27" s="18"/>
    </row>
  </sheetData>
  <mergeCells count="6">
    <mergeCell ref="A27:G27"/>
    <mergeCell ref="A23:F23"/>
    <mergeCell ref="A24:F24"/>
    <mergeCell ref="F1:G1"/>
    <mergeCell ref="A4:G4"/>
    <mergeCell ref="A22:F22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61A48EC5-2150-4449-87DF-C1E2DA48CCF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2026-04-15T08:03:44Z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